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E:\Final anexure 45th utlbc\"/>
    </mc:Choice>
  </mc:AlternateContent>
  <bookViews>
    <workbookView xWindow="0" yWindow="0" windowWidth="15360" windowHeight="7755"/>
  </bookViews>
  <sheets>
    <sheet name="Sheet1" sheetId="4" r:id="rId1"/>
  </sheets>
  <definedNames>
    <definedName name="_xlnm.Print_Area" localSheetId="0">Sheet1!$A$2:$K$47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" i="4" l="1"/>
  <c r="K34" i="4" l="1"/>
  <c r="D46" i="4" l="1"/>
  <c r="E46" i="4"/>
  <c r="F46" i="4"/>
  <c r="G46" i="4"/>
  <c r="H46" i="4"/>
  <c r="I46" i="4"/>
  <c r="J46" i="4"/>
  <c r="D40" i="4"/>
  <c r="E40" i="4"/>
  <c r="F40" i="4"/>
  <c r="G40" i="4"/>
  <c r="H40" i="4"/>
  <c r="I40" i="4"/>
  <c r="J40" i="4"/>
  <c r="E20" i="4"/>
  <c r="F20" i="4"/>
  <c r="G20" i="4"/>
  <c r="H20" i="4"/>
  <c r="I20" i="4"/>
  <c r="J20" i="4"/>
  <c r="K13" i="4"/>
  <c r="H41" i="4" l="1"/>
  <c r="H47" i="4" s="1"/>
  <c r="G41" i="4"/>
  <c r="G47" i="4" s="1"/>
  <c r="J41" i="4"/>
  <c r="J47" i="4" s="1"/>
  <c r="F41" i="4"/>
  <c r="F47" i="4" s="1"/>
  <c r="I41" i="4"/>
  <c r="I47" i="4" s="1"/>
  <c r="E41" i="4"/>
  <c r="E47" i="4" s="1"/>
  <c r="K44" i="4" l="1"/>
  <c r="K30" i="4"/>
  <c r="K10" i="4" l="1"/>
  <c r="K9" i="4"/>
  <c r="K16" i="4" l="1"/>
  <c r="C46" i="4" l="1"/>
  <c r="K45" i="4"/>
  <c r="K43" i="4"/>
  <c r="C40" i="4"/>
  <c r="K39" i="4"/>
  <c r="K38" i="4"/>
  <c r="K37" i="4"/>
  <c r="K36" i="4"/>
  <c r="K35" i="4"/>
  <c r="K33" i="4"/>
  <c r="K32" i="4"/>
  <c r="K31" i="4"/>
  <c r="K29" i="4"/>
  <c r="K28" i="4"/>
  <c r="K26" i="4"/>
  <c r="K25" i="4"/>
  <c r="K24" i="4"/>
  <c r="K23" i="4"/>
  <c r="K22" i="4"/>
  <c r="D20" i="4"/>
  <c r="D41" i="4" s="1"/>
  <c r="D47" i="4" s="1"/>
  <c r="C20" i="4"/>
  <c r="K19" i="4"/>
  <c r="K18" i="4"/>
  <c r="K17" i="4"/>
  <c r="K15" i="4"/>
  <c r="K14" i="4"/>
  <c r="K11" i="4"/>
  <c r="K8" i="4"/>
  <c r="C41" i="4" l="1"/>
  <c r="C47" i="4" s="1"/>
  <c r="K46" i="4"/>
  <c r="K40" i="4"/>
  <c r="K20" i="4"/>
  <c r="K42" i="4"/>
  <c r="K21" i="4"/>
  <c r="K47" i="4" l="1"/>
  <c r="K41" i="4" l="1"/>
  <c r="K27" i="4"/>
</calcChain>
</file>

<file path=xl/sharedStrings.xml><?xml version="1.0" encoding="utf-8"?>
<sst xmlns="http://schemas.openxmlformats.org/spreadsheetml/2006/main" count="58" uniqueCount="54">
  <si>
    <t>Amt</t>
  </si>
  <si>
    <t>GRAND TOTAL</t>
  </si>
  <si>
    <t>Sr. No.</t>
  </si>
  <si>
    <t>Name of Bank</t>
  </si>
  <si>
    <t>No of Eligible Customers</t>
  </si>
  <si>
    <t>Application Received</t>
  </si>
  <si>
    <t>Sanction</t>
  </si>
  <si>
    <t>No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</si>
  <si>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</si>
  <si>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</si>
  <si>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</si>
  <si>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</si>
  <si>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</si>
  <si>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</si>
  <si>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</si>
  <si>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</si>
  <si>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</si>
  <si>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</si>
  <si>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</si>
  <si>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</si>
  <si>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</si>
  <si>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</si>
  <si>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</si>
  <si>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</si>
  <si>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</si>
  <si>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</si>
  <si>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</si>
  <si>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</si>
  <si>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</si>
  <si>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</si>
  <si>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</si>
  <si>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</si>
  <si>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</si>
  <si>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</si>
  <si>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</si>
  <si>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</si>
  <si>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</si>
  <si>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</si>
  <si>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</si>
  <si>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</si>
  <si>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</si>
  <si>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</si>
  <si>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</si>
  <si>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</si>
  <si>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Amt. in Lakh</t>
  </si>
  <si>
    <t>Disbursement</t>
  </si>
  <si>
    <t>TOTAL SMALL FINANCE BANKS</t>
  </si>
  <si>
    <t>Out of Eligible Customers No. of Customers are not intrested / reject</t>
  </si>
  <si>
    <t>Achievement in % age</t>
  </si>
  <si>
    <t>IDFC FIRST Bank</t>
  </si>
  <si>
    <t>Jana Small Fin Bank</t>
  </si>
  <si>
    <t>Cumulative position as on 30.06.2021</t>
  </si>
  <si>
    <t>BANKWISE GECL POSITION IN UT CHANDIGARH AS ON 30.09.2021</t>
  </si>
  <si>
    <t>ANNEXURE -10.4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</si>
</sst>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  <charset val="1"/>
    </font>
    <font>
      <sz val="14"/>
      <color theme="1"/>
      <name val="Agency FB"/>
      <family val="2"/>
    </font>
    <font>
      <sz val="14"/>
      <color rgb="FFFF0000"/>
      <name val="Agency FB"/>
      <family val="2"/>
    </font>
    <font>
      <sz val="14"/>
      <name val="Agency FB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46">
    <xf numFmtId="0" fontId="0" fillId="0" borderId="0" xfId="0"/>
    <xf numFmtId="0" fontId="4" fillId="0" borderId="0" xfId="0" applyFont="1" applyFill="1"/>
    <xf numFmtId="0" fontId="4" fillId="0" borderId="0" xfId="0" applyFont="1" applyBorder="1"/>
    <xf numFmtId="0" fontId="4" fillId="0" borderId="0" xfId="0" applyFont="1" applyFill="1" applyBorder="1"/>
    <xf numFmtId="0" fontId="5" fillId="0" borderId="0" xfId="0" applyFont="1" applyFill="1"/>
    <xf numFmtId="0" fontId="4" fillId="0" borderId="0" xfId="0" applyFont="1" applyFill="1"/>
    <xf numFmtId="0" fontId="4" fillId="0" borderId="0" xfId="0" applyFont="1" applyFill="1"/>
    <xf numFmtId="0" fontId="6" fillId="0" borderId="0" xfId="0" applyFont="1" applyFill="1"/>
    <xf numFmtId="0" fontId="7" fillId="0" borderId="7" xfId="0" applyFont="1" applyFill="1" applyBorder="1" applyAlignment="1" applyProtection="1">
      <alignment horizontal="center" vertical="top" wrapText="1"/>
    </xf>
    <xf numFmtId="0" fontId="7" fillId="0" borderId="0" xfId="0" applyFont="1" applyFill="1" applyAlignment="1">
      <alignment vertical="top"/>
    </xf>
    <xf numFmtId="0" fontId="8" fillId="0" borderId="6" xfId="0" applyFont="1" applyFill="1" applyBorder="1" applyAlignment="1">
      <alignment vertical="top"/>
    </xf>
    <xf numFmtId="0" fontId="8" fillId="0" borderId="1" xfId="0" applyFont="1" applyFill="1" applyBorder="1" applyAlignment="1">
      <alignment vertical="top"/>
    </xf>
    <xf numFmtId="0" fontId="8" fillId="0" borderId="12" xfId="0" applyFont="1" applyFill="1" applyBorder="1" applyAlignment="1">
      <alignment vertical="top"/>
    </xf>
    <xf numFmtId="2" fontId="8" fillId="0" borderId="1" xfId="0" applyNumberFormat="1" applyFont="1" applyFill="1" applyBorder="1" applyAlignment="1">
      <alignment vertical="top"/>
    </xf>
    <xf numFmtId="0" fontId="8" fillId="0" borderId="8" xfId="0" applyFont="1" applyBorder="1" applyAlignment="1">
      <alignment horizontal="center" vertical="top"/>
    </xf>
    <xf numFmtId="0" fontId="9" fillId="0" borderId="12" xfId="0" applyFont="1" applyBorder="1"/>
    <xf numFmtId="0" fontId="8" fillId="0" borderId="1" xfId="0" applyFont="1" applyFill="1" applyBorder="1" applyAlignment="1">
      <alignment horizontal="right" vertical="top"/>
    </xf>
    <xf numFmtId="0" fontId="8" fillId="0" borderId="1" xfId="3" applyFont="1" applyFill="1" applyBorder="1" applyAlignment="1">
      <alignment vertical="top"/>
    </xf>
    <xf numFmtId="0" fontId="8" fillId="0" borderId="2" xfId="2" applyFont="1" applyFill="1" applyBorder="1" applyAlignment="1">
      <alignment vertical="top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6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vertical="top"/>
    </xf>
    <xf numFmtId="0" fontId="0" fillId="0" borderId="12" xfId="0" applyBorder="1"/>
    <xf numFmtId="0" fontId="10" fillId="0" borderId="12" xfId="0" applyFont="1" applyBorder="1"/>
    <xf numFmtId="2" fontId="7" fillId="0" borderId="1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center"/>
    </xf>
    <xf numFmtId="0" fontId="8" fillId="0" borderId="14" xfId="0" applyFont="1" applyFill="1" applyBorder="1" applyAlignment="1">
      <alignment horizontal="center" vertical="top" wrapText="1"/>
    </xf>
    <xf numFmtId="0" fontId="8" fillId="0" borderId="16" xfId="0" applyFont="1" applyFill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/>
    </xf>
    <xf numFmtId="0" fontId="7" fillId="0" borderId="9" xfId="0" applyFont="1" applyFill="1" applyBorder="1" applyAlignment="1" applyProtection="1">
      <alignment horizontal="center" vertical="top" wrapText="1"/>
    </xf>
    <xf numFmtId="0" fontId="7" fillId="0" borderId="10" xfId="0" applyFont="1" applyFill="1" applyBorder="1" applyAlignment="1" applyProtection="1">
      <alignment horizontal="center" vertical="top" wrapText="1"/>
    </xf>
    <xf numFmtId="0" fontId="7" fillId="0" borderId="11" xfId="0" applyFont="1" applyFill="1" applyBorder="1" applyAlignment="1" applyProtection="1">
      <alignment horizontal="center" vertical="top" wrapText="1"/>
    </xf>
    <xf numFmtId="0" fontId="8" fillId="0" borderId="13" xfId="0" applyFont="1" applyFill="1" applyBorder="1" applyAlignment="1">
      <alignment vertical="top"/>
    </xf>
    <xf numFmtId="0" fontId="8" fillId="0" borderId="5" xfId="0" applyFont="1" applyFill="1" applyBorder="1" applyAlignment="1">
      <alignment vertical="top"/>
    </xf>
    <xf numFmtId="0" fontId="8" fillId="0" borderId="6" xfId="0" applyFont="1" applyFill="1" applyBorder="1" applyAlignment="1">
      <alignment vertical="top"/>
    </xf>
    <xf numFmtId="0" fontId="8" fillId="0" borderId="13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vertical="top"/>
    </xf>
    <xf numFmtId="0" fontId="8" fillId="0" borderId="15" xfId="0" applyFont="1" applyFill="1" applyBorder="1" applyAlignment="1">
      <alignment horizontal="center" vertical="top"/>
    </xf>
    <xf numFmtId="0" fontId="8" fillId="0" borderId="16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vertical="top"/>
    </xf>
    <xf numFmtId="0" fontId="8" fillId="0" borderId="3" xfId="0" applyFont="1" applyFill="1" applyBorder="1" applyAlignment="1">
      <alignment vertical="top"/>
    </xf>
    <xf numFmtId="0" fontId="8" fillId="0" borderId="4" xfId="0" applyFont="1" applyFill="1" applyBorder="1" applyAlignment="1">
      <alignment vertical="top"/>
    </xf>
  </cellXfs>
  <cellStyles count="4">
    <cellStyle name="Excel Built-in Normal" xfId="2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9"/>
  <sheetViews>
    <sheetView tabSelected="1" workbookViewId="0">
      <pane xSplit="2" ySplit="7" topLeftCell="C42" activePane="bottomRight" state="frozen"/>
      <selection pane="topRight" activeCell="C1" sqref="C1"/>
      <selection pane="bottomLeft" activeCell="A6" sqref="A6"/>
      <selection pane="bottomRight" activeCell="I2" sqref="I2:K2"/>
    </sheetView>
  </sheetViews>
  <sheetFormatPr defaultRowHeight="19.5" x14ac:dyDescent="0.3"/>
  <cols>
    <col min="1" max="1" width="6.28515625" style="1" customWidth="1"/>
    <col min="2" max="2" width="27" style="1" customWidth="1"/>
    <col min="3" max="3" width="10.7109375" style="1" customWidth="1"/>
    <col min="4" max="4" width="20.7109375" style="4" customWidth="1"/>
    <col min="5" max="5" width="15.7109375" style="1" customWidth="1"/>
    <col min="6" max="6" width="13" style="1" bestFit="1" customWidth="1"/>
    <col min="7" max="7" width="7.5703125" style="1" bestFit="1" customWidth="1"/>
    <col min="8" max="8" width="13" style="1" bestFit="1" customWidth="1"/>
    <col min="9" max="9" width="7.5703125" style="1" bestFit="1" customWidth="1"/>
    <col min="10" max="11" width="12" style="1" customWidth="1"/>
    <col min="12" max="12" width="9.140625" style="1" customWidth="1"/>
    <col min="13" max="16384" width="9.140625" style="1"/>
  </cols>
  <sheetData>
    <row r="1" spans="1:20" s="6" customFormat="1" x14ac:dyDescent="0.3">
      <c r="D1" s="4"/>
    </row>
    <row r="2" spans="1:20" s="6" customFormat="1" ht="20.25" thickBot="1" x14ac:dyDescent="0.35">
      <c r="A2" s="7"/>
      <c r="B2" s="7"/>
      <c r="C2" s="7"/>
      <c r="D2" s="7"/>
      <c r="E2" s="7"/>
      <c r="F2" s="7"/>
      <c r="G2" s="7"/>
      <c r="H2" s="7"/>
      <c r="I2" s="27" t="s">
        <v>53</v>
      </c>
      <c r="J2" s="27"/>
      <c r="K2" s="27"/>
    </row>
    <row r="3" spans="1:20" ht="33.75" customHeight="1" thickBot="1" x14ac:dyDescent="0.35">
      <c r="A3" s="31" t="s">
        <v>52</v>
      </c>
      <c r="B3" s="32"/>
      <c r="C3" s="32"/>
      <c r="D3" s="32"/>
      <c r="E3" s="32"/>
      <c r="F3" s="32"/>
      <c r="G3" s="32"/>
      <c r="H3" s="32"/>
      <c r="I3" s="32"/>
      <c r="J3" s="32"/>
      <c r="K3" s="33"/>
    </row>
    <row r="4" spans="1:20" x14ac:dyDescent="0.3">
      <c r="A4" s="8"/>
      <c r="B4" s="8"/>
      <c r="C4" s="9"/>
      <c r="D4" s="9"/>
      <c r="E4" s="9"/>
      <c r="F4" s="9"/>
      <c r="G4" s="9"/>
      <c r="H4" s="30" t="s">
        <v>44</v>
      </c>
      <c r="I4" s="30"/>
      <c r="J4" s="30"/>
      <c r="K4" s="9"/>
    </row>
    <row r="5" spans="1:20" ht="30" customHeight="1" x14ac:dyDescent="0.3">
      <c r="A5" s="34" t="s">
        <v>2</v>
      </c>
      <c r="B5" s="34" t="s">
        <v>3</v>
      </c>
      <c r="C5" s="37" t="s">
        <v>4</v>
      </c>
      <c r="D5" s="37" t="s">
        <v>47</v>
      </c>
      <c r="E5" s="40" t="s">
        <v>51</v>
      </c>
      <c r="F5" s="41"/>
      <c r="G5" s="41"/>
      <c r="H5" s="41"/>
      <c r="I5" s="41"/>
      <c r="J5" s="42"/>
      <c r="K5" s="37" t="s">
        <v>48</v>
      </c>
    </row>
    <row r="6" spans="1:20" ht="42.75" customHeight="1" x14ac:dyDescent="0.3">
      <c r="A6" s="35"/>
      <c r="B6" s="35"/>
      <c r="C6" s="38"/>
      <c r="D6" s="38"/>
      <c r="E6" s="28" t="s">
        <v>5</v>
      </c>
      <c r="F6" s="29"/>
      <c r="G6" s="28" t="s">
        <v>6</v>
      </c>
      <c r="H6" s="29"/>
      <c r="I6" s="28" t="s">
        <v>45</v>
      </c>
      <c r="J6" s="29"/>
      <c r="K6" s="38"/>
    </row>
    <row r="7" spans="1:20" ht="30" customHeight="1" x14ac:dyDescent="0.3">
      <c r="A7" s="36"/>
      <c r="B7" s="36"/>
      <c r="C7" s="39"/>
      <c r="D7" s="39"/>
      <c r="E7" s="20" t="s">
        <v>7</v>
      </c>
      <c r="F7" s="20" t="s">
        <v>0</v>
      </c>
      <c r="G7" s="20" t="s">
        <v>7</v>
      </c>
      <c r="H7" s="20" t="s">
        <v>0</v>
      </c>
      <c r="I7" s="20" t="s">
        <v>7</v>
      </c>
      <c r="J7" s="20" t="s">
        <v>0</v>
      </c>
      <c r="K7" s="21"/>
    </row>
    <row r="8" spans="1:20" x14ac:dyDescent="0.3">
      <c r="A8" s="11">
        <v>1</v>
      </c>
      <c r="B8" s="11" t="s">
        <v>8</v>
      </c>
      <c r="C8" s="12">
        <v>537</v>
      </c>
      <c r="D8" s="12">
        <v>212</v>
      </c>
      <c r="E8" s="12">
        <v>325</v>
      </c>
      <c r="F8" s="12">
        <v>2218</v>
      </c>
      <c r="G8" s="12">
        <v>325</v>
      </c>
      <c r="H8" s="12">
        <v>2218</v>
      </c>
      <c r="I8" s="12">
        <v>325</v>
      </c>
      <c r="J8" s="12">
        <v>2218</v>
      </c>
      <c r="K8" s="13">
        <f t="shared" ref="K8:K47" si="0">(G8+D8)/C8*100</f>
        <v>100</v>
      </c>
    </row>
    <row r="9" spans="1:20" x14ac:dyDescent="0.3">
      <c r="A9" s="11">
        <v>2</v>
      </c>
      <c r="B9" s="11" t="s">
        <v>9</v>
      </c>
      <c r="C9" s="11">
        <v>518</v>
      </c>
      <c r="D9" s="11">
        <v>40</v>
      </c>
      <c r="E9" s="11">
        <v>451</v>
      </c>
      <c r="F9" s="11">
        <v>864.59999999999991</v>
      </c>
      <c r="G9" s="11">
        <v>431</v>
      </c>
      <c r="H9" s="11">
        <v>818.70999999999992</v>
      </c>
      <c r="I9" s="11">
        <v>195</v>
      </c>
      <c r="J9" s="11">
        <v>616.84</v>
      </c>
      <c r="K9" s="13">
        <f t="shared" si="0"/>
        <v>90.926640926640928</v>
      </c>
    </row>
    <row r="10" spans="1:20" x14ac:dyDescent="0.3">
      <c r="A10" s="11">
        <v>3</v>
      </c>
      <c r="B10" s="11" t="s">
        <v>10</v>
      </c>
      <c r="C10" s="11">
        <v>151</v>
      </c>
      <c r="D10" s="11">
        <v>13</v>
      </c>
      <c r="E10" s="11">
        <v>127</v>
      </c>
      <c r="F10" s="11">
        <v>512.04999999999995</v>
      </c>
      <c r="G10" s="11">
        <v>126</v>
      </c>
      <c r="H10" s="11">
        <v>458.81</v>
      </c>
      <c r="I10" s="11">
        <v>71</v>
      </c>
      <c r="J10" s="11">
        <v>361.55</v>
      </c>
      <c r="K10" s="13">
        <f t="shared" si="0"/>
        <v>92.05298013245033</v>
      </c>
    </row>
    <row r="11" spans="1:20" x14ac:dyDescent="0.3">
      <c r="A11" s="11">
        <v>4</v>
      </c>
      <c r="B11" s="11" t="s">
        <v>11</v>
      </c>
      <c r="C11" s="11">
        <v>739</v>
      </c>
      <c r="D11" s="11">
        <v>77</v>
      </c>
      <c r="E11" s="11">
        <v>642</v>
      </c>
      <c r="F11" s="11">
        <v>5122.55</v>
      </c>
      <c r="G11" s="11">
        <v>642</v>
      </c>
      <c r="H11" s="11">
        <v>5095.22</v>
      </c>
      <c r="I11" s="11">
        <v>642</v>
      </c>
      <c r="J11" s="11">
        <v>5095.22</v>
      </c>
      <c r="K11" s="13">
        <f t="shared" si="0"/>
        <v>97.293640054127195</v>
      </c>
    </row>
    <row r="12" spans="1:20" x14ac:dyDescent="0.3">
      <c r="A12" s="11">
        <v>5</v>
      </c>
      <c r="B12" s="11" t="s">
        <v>12</v>
      </c>
      <c r="C12" s="11">
        <v>487</v>
      </c>
      <c r="D12" s="11">
        <v>269</v>
      </c>
      <c r="E12" s="11">
        <v>486</v>
      </c>
      <c r="F12" s="11">
        <v>1990.8</v>
      </c>
      <c r="G12" s="11">
        <v>218</v>
      </c>
      <c r="H12" s="11">
        <v>1621.29</v>
      </c>
      <c r="I12" s="22">
        <v>218</v>
      </c>
      <c r="J12" s="22">
        <v>1621.29</v>
      </c>
      <c r="K12" s="13">
        <f>(G12+D12)/C12*100</f>
        <v>100</v>
      </c>
    </row>
    <row r="13" spans="1:20" x14ac:dyDescent="0.3">
      <c r="A13" s="11">
        <v>6</v>
      </c>
      <c r="B13" s="11" t="s">
        <v>13</v>
      </c>
      <c r="C13" s="11">
        <v>405</v>
      </c>
      <c r="D13" s="11">
        <v>161</v>
      </c>
      <c r="E13" s="11">
        <v>199</v>
      </c>
      <c r="F13" s="11">
        <v>1405.81</v>
      </c>
      <c r="G13" s="11">
        <v>181</v>
      </c>
      <c r="H13" s="11">
        <v>1795.05</v>
      </c>
      <c r="I13" s="11">
        <v>167</v>
      </c>
      <c r="J13" s="11">
        <v>1790.05</v>
      </c>
      <c r="K13" s="13">
        <f t="shared" si="0"/>
        <v>84.444444444444443</v>
      </c>
    </row>
    <row r="14" spans="1:20" x14ac:dyDescent="0.3">
      <c r="A14" s="11">
        <v>7</v>
      </c>
      <c r="B14" s="11" t="s">
        <v>14</v>
      </c>
      <c r="C14" s="11">
        <v>235</v>
      </c>
      <c r="D14" s="11">
        <v>51</v>
      </c>
      <c r="E14" s="25">
        <v>184</v>
      </c>
      <c r="F14" s="25">
        <v>892.1</v>
      </c>
      <c r="G14" s="25">
        <v>184</v>
      </c>
      <c r="H14" s="25">
        <v>892.1</v>
      </c>
      <c r="I14" s="25">
        <v>120</v>
      </c>
      <c r="J14" s="25">
        <v>779.2</v>
      </c>
      <c r="K14" s="26">
        <f t="shared" si="0"/>
        <v>100</v>
      </c>
      <c r="M14" s="2"/>
      <c r="N14" s="2"/>
      <c r="O14" s="2"/>
      <c r="P14" s="2"/>
      <c r="Q14" s="2"/>
      <c r="R14" s="2"/>
      <c r="S14" s="3"/>
      <c r="T14" s="3"/>
    </row>
    <row r="15" spans="1:20" x14ac:dyDescent="0.3">
      <c r="A15" s="11">
        <v>8</v>
      </c>
      <c r="B15" s="11" t="s">
        <v>15</v>
      </c>
      <c r="C15" s="11">
        <v>613</v>
      </c>
      <c r="D15" s="11">
        <v>253</v>
      </c>
      <c r="E15" s="24">
        <v>370</v>
      </c>
      <c r="F15" s="24">
        <v>4648</v>
      </c>
      <c r="G15" s="24">
        <v>360</v>
      </c>
      <c r="H15" s="24">
        <v>4648</v>
      </c>
      <c r="I15" s="24">
        <v>370</v>
      </c>
      <c r="J15" s="24">
        <v>4448</v>
      </c>
      <c r="K15" s="13">
        <f t="shared" si="0"/>
        <v>100</v>
      </c>
      <c r="L15" s="3"/>
      <c r="N15" s="3"/>
      <c r="O15" s="3"/>
      <c r="P15" s="3"/>
      <c r="Q15" s="3"/>
      <c r="R15" s="3"/>
      <c r="S15" s="3"/>
      <c r="T15" s="3"/>
    </row>
    <row r="16" spans="1:20" ht="20.25" thickBot="1" x14ac:dyDescent="0.35">
      <c r="A16" s="11">
        <v>9</v>
      </c>
      <c r="B16" s="11" t="s">
        <v>16</v>
      </c>
      <c r="C16" s="11">
        <v>1534</v>
      </c>
      <c r="D16" s="11">
        <v>926</v>
      </c>
      <c r="E16" s="14">
        <v>608</v>
      </c>
      <c r="F16" s="15">
        <v>6327.94</v>
      </c>
      <c r="G16" s="15">
        <v>608</v>
      </c>
      <c r="H16" s="15">
        <v>6327.94</v>
      </c>
      <c r="I16" s="15">
        <v>608</v>
      </c>
      <c r="J16" s="15">
        <v>6275</v>
      </c>
      <c r="K16" s="13">
        <f t="shared" si="0"/>
        <v>100</v>
      </c>
      <c r="L16" s="3"/>
      <c r="M16" s="3"/>
      <c r="O16" s="3"/>
      <c r="P16" s="3"/>
      <c r="Q16" s="3"/>
      <c r="R16" s="3"/>
      <c r="S16" s="3"/>
      <c r="T16" s="3"/>
    </row>
    <row r="17" spans="1:17" x14ac:dyDescent="0.3">
      <c r="A17" s="11">
        <v>10</v>
      </c>
      <c r="B17" s="11" t="s">
        <v>17</v>
      </c>
      <c r="C17" s="11">
        <v>1016</v>
      </c>
      <c r="D17" s="11">
        <v>30</v>
      </c>
      <c r="E17" s="11">
        <v>986</v>
      </c>
      <c r="F17" s="11">
        <v>9912</v>
      </c>
      <c r="G17" s="11">
        <v>986</v>
      </c>
      <c r="H17" s="11">
        <v>9912</v>
      </c>
      <c r="I17" s="11">
        <v>480</v>
      </c>
      <c r="J17" s="11">
        <v>7220</v>
      </c>
      <c r="K17" s="13">
        <f t="shared" si="0"/>
        <v>100</v>
      </c>
      <c r="O17" s="3"/>
    </row>
    <row r="18" spans="1:17" x14ac:dyDescent="0.3">
      <c r="A18" s="11">
        <v>11</v>
      </c>
      <c r="B18" s="11" t="s">
        <v>18</v>
      </c>
      <c r="C18" s="11">
        <v>459</v>
      </c>
      <c r="D18" s="11">
        <v>51</v>
      </c>
      <c r="E18" s="11">
        <v>367</v>
      </c>
      <c r="F18" s="11">
        <v>610.04999999999995</v>
      </c>
      <c r="G18" s="23">
        <v>367</v>
      </c>
      <c r="H18" s="23">
        <v>610.04999999999995</v>
      </c>
      <c r="I18" s="11">
        <v>246</v>
      </c>
      <c r="J18" s="11">
        <v>261.27999999999997</v>
      </c>
      <c r="K18" s="13">
        <f t="shared" si="0"/>
        <v>91.067538126361654</v>
      </c>
      <c r="L18" s="3"/>
      <c r="M18" s="3"/>
      <c r="N18" s="3"/>
      <c r="O18" s="3"/>
      <c r="P18" s="3"/>
      <c r="Q18" s="3"/>
    </row>
    <row r="19" spans="1:17" x14ac:dyDescent="0.3">
      <c r="A19" s="11">
        <v>12</v>
      </c>
      <c r="B19" s="11" t="s">
        <v>19</v>
      </c>
      <c r="C19" s="11">
        <v>922</v>
      </c>
      <c r="D19" s="11">
        <v>72</v>
      </c>
      <c r="E19" s="11">
        <v>850</v>
      </c>
      <c r="F19" s="11">
        <v>3172.5</v>
      </c>
      <c r="G19" s="11">
        <v>844</v>
      </c>
      <c r="H19" s="11">
        <v>3273.55</v>
      </c>
      <c r="I19" s="11">
        <v>426</v>
      </c>
      <c r="J19" s="11">
        <v>2738</v>
      </c>
      <c r="K19" s="13">
        <f t="shared" si="0"/>
        <v>99.34924078091106</v>
      </c>
    </row>
    <row r="20" spans="1:17" x14ac:dyDescent="0.3">
      <c r="A20" s="43" t="s">
        <v>20</v>
      </c>
      <c r="B20" s="43"/>
      <c r="C20" s="11">
        <f>SUM(C8:C19)</f>
        <v>7616</v>
      </c>
      <c r="D20" s="11">
        <f>SUM(D8:D19)</f>
        <v>2155</v>
      </c>
      <c r="E20" s="11">
        <f t="shared" ref="E20:J20" si="1">SUM(E8:E19)</f>
        <v>5595</v>
      </c>
      <c r="F20" s="11">
        <f t="shared" si="1"/>
        <v>37676.400000000001</v>
      </c>
      <c r="G20" s="11">
        <f t="shared" si="1"/>
        <v>5272</v>
      </c>
      <c r="H20" s="11">
        <f t="shared" si="1"/>
        <v>37670.720000000001</v>
      </c>
      <c r="I20" s="11">
        <f t="shared" si="1"/>
        <v>3868</v>
      </c>
      <c r="J20" s="11">
        <f t="shared" si="1"/>
        <v>33424.43</v>
      </c>
      <c r="K20" s="11">
        <f t="shared" si="0"/>
        <v>97.518382352941174</v>
      </c>
    </row>
    <row r="21" spans="1:17" x14ac:dyDescent="0.3">
      <c r="A21" s="11">
        <v>13</v>
      </c>
      <c r="B21" s="11" t="s">
        <v>21</v>
      </c>
      <c r="C21" s="16">
        <v>252</v>
      </c>
      <c r="D21" s="11">
        <v>17</v>
      </c>
      <c r="E21" s="11">
        <v>76</v>
      </c>
      <c r="F21" s="11">
        <v>945.26</v>
      </c>
      <c r="G21" s="11">
        <v>69</v>
      </c>
      <c r="H21" s="11">
        <v>603.80999999999995</v>
      </c>
      <c r="I21" s="11">
        <v>3</v>
      </c>
      <c r="J21" s="11">
        <v>58</v>
      </c>
      <c r="K21" s="13">
        <f t="shared" si="0"/>
        <v>34.126984126984127</v>
      </c>
    </row>
    <row r="22" spans="1:17" x14ac:dyDescent="0.3">
      <c r="A22" s="11">
        <v>14</v>
      </c>
      <c r="B22" s="11" t="s">
        <v>22</v>
      </c>
      <c r="C22" s="11">
        <v>0</v>
      </c>
      <c r="D22" s="11"/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 t="e">
        <f t="shared" si="0"/>
        <v>#DIV/0!</v>
      </c>
    </row>
    <row r="23" spans="1:17" x14ac:dyDescent="0.3">
      <c r="A23" s="11">
        <v>15</v>
      </c>
      <c r="B23" s="11" t="s">
        <v>23</v>
      </c>
      <c r="C23" s="11">
        <v>3</v>
      </c>
      <c r="D23" s="11"/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f t="shared" si="0"/>
        <v>0</v>
      </c>
    </row>
    <row r="24" spans="1:17" x14ac:dyDescent="0.3">
      <c r="A24" s="11">
        <v>16</v>
      </c>
      <c r="B24" s="11" t="s">
        <v>24</v>
      </c>
      <c r="C24" s="17">
        <v>9</v>
      </c>
      <c r="D24" s="17">
        <v>3</v>
      </c>
      <c r="E24" s="11">
        <v>6</v>
      </c>
      <c r="F24" s="11">
        <v>95.65</v>
      </c>
      <c r="G24" s="11">
        <v>6</v>
      </c>
      <c r="H24" s="11">
        <v>95.65</v>
      </c>
      <c r="I24" s="11">
        <v>6</v>
      </c>
      <c r="J24" s="11">
        <v>95.65</v>
      </c>
      <c r="K24" s="13">
        <f t="shared" si="0"/>
        <v>100</v>
      </c>
      <c r="L24" s="6"/>
    </row>
    <row r="25" spans="1:17" x14ac:dyDescent="0.3">
      <c r="A25" s="11">
        <v>17</v>
      </c>
      <c r="B25" s="11" t="s">
        <v>25</v>
      </c>
      <c r="C25" s="11"/>
      <c r="D25" s="11"/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 t="e">
        <f t="shared" si="0"/>
        <v>#DIV/0!</v>
      </c>
      <c r="L25" s="6"/>
    </row>
    <row r="26" spans="1:17" x14ac:dyDescent="0.3">
      <c r="A26" s="11">
        <v>18</v>
      </c>
      <c r="B26" s="11" t="s">
        <v>26</v>
      </c>
      <c r="C26" s="11">
        <v>15</v>
      </c>
      <c r="D26" s="11"/>
      <c r="E26" s="11">
        <v>5</v>
      </c>
      <c r="F26" s="11">
        <v>441.48</v>
      </c>
      <c r="G26" s="11">
        <v>5</v>
      </c>
      <c r="H26" s="11">
        <v>441.48</v>
      </c>
      <c r="I26" s="11">
        <v>5</v>
      </c>
      <c r="J26" s="11">
        <v>441.48</v>
      </c>
      <c r="K26" s="13">
        <f t="shared" si="0"/>
        <v>33.333333333333329</v>
      </c>
      <c r="L26" s="6"/>
    </row>
    <row r="27" spans="1:17" x14ac:dyDescent="0.3">
      <c r="A27" s="11">
        <v>19</v>
      </c>
      <c r="B27" s="11" t="s">
        <v>27</v>
      </c>
      <c r="C27" s="15">
        <v>1408</v>
      </c>
      <c r="D27" s="15">
        <v>476</v>
      </c>
      <c r="E27" s="15">
        <v>1408</v>
      </c>
      <c r="F27" s="24">
        <v>26708.67</v>
      </c>
      <c r="G27" s="24">
        <v>308</v>
      </c>
      <c r="H27" s="24">
        <v>16772.54</v>
      </c>
      <c r="I27" s="24">
        <v>308</v>
      </c>
      <c r="J27" s="24">
        <v>16772.54</v>
      </c>
      <c r="K27" s="13">
        <f t="shared" si="0"/>
        <v>55.68181818181818</v>
      </c>
      <c r="L27" s="6"/>
    </row>
    <row r="28" spans="1:17" x14ac:dyDescent="0.3">
      <c r="A28" s="11">
        <v>20</v>
      </c>
      <c r="B28" s="11" t="s">
        <v>28</v>
      </c>
      <c r="C28" s="12">
        <v>1681</v>
      </c>
      <c r="D28" s="15">
        <v>347</v>
      </c>
      <c r="E28" s="15">
        <v>1282</v>
      </c>
      <c r="F28" s="15">
        <v>17464</v>
      </c>
      <c r="G28" s="15">
        <v>1282</v>
      </c>
      <c r="H28" s="15">
        <v>17464</v>
      </c>
      <c r="I28" s="15">
        <v>373</v>
      </c>
      <c r="J28" s="15">
        <v>10652</v>
      </c>
      <c r="K28" s="13">
        <f t="shared" si="0"/>
        <v>96.906603212373582</v>
      </c>
    </row>
    <row r="29" spans="1:17" x14ac:dyDescent="0.3">
      <c r="A29" s="11">
        <v>21</v>
      </c>
      <c r="B29" s="11" t="s">
        <v>29</v>
      </c>
      <c r="C29" s="11">
        <v>338</v>
      </c>
      <c r="D29" s="11">
        <v>228</v>
      </c>
      <c r="E29" s="11">
        <v>110</v>
      </c>
      <c r="F29" s="11">
        <v>2024</v>
      </c>
      <c r="G29" s="11">
        <v>110</v>
      </c>
      <c r="H29" s="11">
        <v>2023</v>
      </c>
      <c r="I29" s="11">
        <v>110</v>
      </c>
      <c r="J29" s="11">
        <v>2023</v>
      </c>
      <c r="K29" s="13">
        <f t="shared" si="0"/>
        <v>100</v>
      </c>
    </row>
    <row r="30" spans="1:17" s="5" customFormat="1" x14ac:dyDescent="0.3">
      <c r="A30" s="11">
        <v>22</v>
      </c>
      <c r="B30" s="10" t="s">
        <v>49</v>
      </c>
      <c r="C30" s="11">
        <v>470</v>
      </c>
      <c r="D30" s="11"/>
      <c r="E30" s="24">
        <v>345</v>
      </c>
      <c r="F30" s="24">
        <v>4953</v>
      </c>
      <c r="G30" s="24">
        <v>345</v>
      </c>
      <c r="H30" s="24">
        <v>4950</v>
      </c>
      <c r="I30" s="24">
        <v>345</v>
      </c>
      <c r="J30" s="24">
        <v>4950</v>
      </c>
      <c r="K30" s="13">
        <f t="shared" si="0"/>
        <v>73.40425531914893</v>
      </c>
    </row>
    <row r="31" spans="1:17" x14ac:dyDescent="0.3">
      <c r="A31" s="11">
        <v>23</v>
      </c>
      <c r="B31" s="11" t="s">
        <v>30</v>
      </c>
      <c r="C31" s="24">
        <v>348</v>
      </c>
      <c r="D31" s="11">
        <v>0</v>
      </c>
      <c r="E31" s="24">
        <v>348</v>
      </c>
      <c r="F31" s="24">
        <v>4473.5</v>
      </c>
      <c r="G31" s="24">
        <v>348</v>
      </c>
      <c r="H31" s="24">
        <v>4473.5</v>
      </c>
      <c r="I31" s="24">
        <v>348</v>
      </c>
      <c r="J31" s="24">
        <v>4473.5</v>
      </c>
      <c r="K31" s="11">
        <f t="shared" si="0"/>
        <v>100</v>
      </c>
    </row>
    <row r="32" spans="1:17" x14ac:dyDescent="0.3">
      <c r="A32" s="11">
        <v>24</v>
      </c>
      <c r="B32" s="11" t="s">
        <v>31</v>
      </c>
      <c r="C32" s="11">
        <v>27</v>
      </c>
      <c r="D32" s="11">
        <v>0</v>
      </c>
      <c r="E32" s="11">
        <v>27</v>
      </c>
      <c r="F32" s="11">
        <v>1025.6600000000001</v>
      </c>
      <c r="G32" s="11">
        <v>27</v>
      </c>
      <c r="H32" s="11">
        <v>1025.6600000000001</v>
      </c>
      <c r="I32" s="11">
        <v>27</v>
      </c>
      <c r="J32" s="11">
        <v>1025.6600000000001</v>
      </c>
      <c r="K32" s="11">
        <f t="shared" si="0"/>
        <v>100</v>
      </c>
    </row>
    <row r="33" spans="1:11" x14ac:dyDescent="0.3">
      <c r="A33" s="11">
        <v>25</v>
      </c>
      <c r="B33" s="11" t="s">
        <v>32</v>
      </c>
      <c r="C33" s="11">
        <v>18</v>
      </c>
      <c r="D33" s="11">
        <v>3</v>
      </c>
      <c r="E33" s="11">
        <v>15</v>
      </c>
      <c r="F33" s="11">
        <v>805.6</v>
      </c>
      <c r="G33" s="11">
        <v>15</v>
      </c>
      <c r="H33" s="11">
        <v>779.78</v>
      </c>
      <c r="I33" s="11">
        <v>9</v>
      </c>
      <c r="J33" s="11">
        <v>247.08</v>
      </c>
      <c r="K33" s="13">
        <f t="shared" si="0"/>
        <v>100</v>
      </c>
    </row>
    <row r="34" spans="1:11" x14ac:dyDescent="0.3">
      <c r="A34" s="11">
        <v>26</v>
      </c>
      <c r="B34" s="11" t="s">
        <v>33</v>
      </c>
      <c r="C34" s="18">
        <v>19</v>
      </c>
      <c r="D34" s="18"/>
      <c r="E34" s="15">
        <v>6</v>
      </c>
      <c r="F34" s="15">
        <v>832.86</v>
      </c>
      <c r="G34" s="15">
        <v>6</v>
      </c>
      <c r="H34" s="15">
        <v>832.86</v>
      </c>
      <c r="I34" s="15">
        <v>6</v>
      </c>
      <c r="J34" s="15">
        <v>832.86</v>
      </c>
      <c r="K34" s="13">
        <f t="shared" si="0"/>
        <v>31.578947368421051</v>
      </c>
    </row>
    <row r="35" spans="1:11" x14ac:dyDescent="0.3">
      <c r="A35" s="11">
        <v>27</v>
      </c>
      <c r="B35" s="11" t="s">
        <v>34</v>
      </c>
      <c r="C35" s="11"/>
      <c r="D35" s="11"/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 t="e">
        <f t="shared" si="0"/>
        <v>#DIV/0!</v>
      </c>
    </row>
    <row r="36" spans="1:11" x14ac:dyDescent="0.3">
      <c r="A36" s="11">
        <v>28</v>
      </c>
      <c r="B36" s="11" t="s">
        <v>35</v>
      </c>
      <c r="C36" s="11">
        <v>591</v>
      </c>
      <c r="D36" s="11"/>
      <c r="E36" s="24">
        <v>505</v>
      </c>
      <c r="F36" s="24">
        <v>233</v>
      </c>
      <c r="G36" s="24">
        <v>505</v>
      </c>
      <c r="H36" s="24">
        <v>233</v>
      </c>
      <c r="I36" s="24">
        <v>486</v>
      </c>
      <c r="J36" s="24">
        <v>226</v>
      </c>
      <c r="K36" s="13">
        <f t="shared" si="0"/>
        <v>85.448392554991543</v>
      </c>
    </row>
    <row r="37" spans="1:11" x14ac:dyDescent="0.3">
      <c r="A37" s="11">
        <v>29</v>
      </c>
      <c r="B37" s="11" t="s">
        <v>36</v>
      </c>
      <c r="C37" s="11"/>
      <c r="D37" s="11"/>
      <c r="E37" s="11">
        <v>9</v>
      </c>
      <c r="F37" s="11">
        <v>49.64</v>
      </c>
      <c r="G37" s="11">
        <v>7</v>
      </c>
      <c r="H37" s="11">
        <v>49.53</v>
      </c>
      <c r="I37" s="11">
        <v>7</v>
      </c>
      <c r="J37" s="11">
        <v>49.53</v>
      </c>
      <c r="K37" s="11" t="e">
        <f t="shared" si="0"/>
        <v>#DIV/0!</v>
      </c>
    </row>
    <row r="38" spans="1:11" ht="36" x14ac:dyDescent="0.3">
      <c r="A38" s="11">
        <v>30</v>
      </c>
      <c r="B38" s="19" t="s">
        <v>37</v>
      </c>
      <c r="C38" s="11"/>
      <c r="D38" s="11"/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 t="e">
        <f t="shared" si="0"/>
        <v>#DIV/0!</v>
      </c>
    </row>
    <row r="39" spans="1:11" x14ac:dyDescent="0.3">
      <c r="A39" s="11">
        <v>31</v>
      </c>
      <c r="B39" s="11" t="s">
        <v>38</v>
      </c>
      <c r="C39" s="11">
        <v>376</v>
      </c>
      <c r="D39" s="11">
        <v>5</v>
      </c>
      <c r="E39" s="11">
        <v>371</v>
      </c>
      <c r="F39" s="11">
        <v>4267.0600000000004</v>
      </c>
      <c r="G39" s="11">
        <v>371</v>
      </c>
      <c r="H39" s="11">
        <v>4267.0599999999995</v>
      </c>
      <c r="I39" s="11">
        <v>35</v>
      </c>
      <c r="J39" s="11">
        <v>1662.32</v>
      </c>
      <c r="K39" s="13">
        <f t="shared" si="0"/>
        <v>100</v>
      </c>
    </row>
    <row r="40" spans="1:11" x14ac:dyDescent="0.3">
      <c r="A40" s="43" t="s">
        <v>39</v>
      </c>
      <c r="B40" s="43"/>
      <c r="C40" s="11">
        <f t="shared" ref="C40" si="2">SUM(C21:C39)</f>
        <v>5555</v>
      </c>
      <c r="D40" s="11">
        <f t="shared" ref="D40:J40" si="3">SUM(D21:D39)</f>
        <v>1079</v>
      </c>
      <c r="E40" s="11">
        <f t="shared" si="3"/>
        <v>4513</v>
      </c>
      <c r="F40" s="11">
        <f t="shared" si="3"/>
        <v>64319.38</v>
      </c>
      <c r="G40" s="11">
        <f t="shared" si="3"/>
        <v>3404</v>
      </c>
      <c r="H40" s="11">
        <f t="shared" si="3"/>
        <v>54011.869999999995</v>
      </c>
      <c r="I40" s="11">
        <f t="shared" si="3"/>
        <v>2068</v>
      </c>
      <c r="J40" s="11">
        <f t="shared" si="3"/>
        <v>43509.62</v>
      </c>
      <c r="K40" s="13">
        <f t="shared" si="0"/>
        <v>80.702070207020711</v>
      </c>
    </row>
    <row r="41" spans="1:11" x14ac:dyDescent="0.3">
      <c r="A41" s="43" t="s">
        <v>40</v>
      </c>
      <c r="B41" s="43"/>
      <c r="C41" s="11">
        <f t="shared" ref="C41" si="4">C20+C40</f>
        <v>13171</v>
      </c>
      <c r="D41" s="11">
        <f t="shared" ref="D41:J41" si="5">D20+D40</f>
        <v>3234</v>
      </c>
      <c r="E41" s="11">
        <f t="shared" si="5"/>
        <v>10108</v>
      </c>
      <c r="F41" s="11">
        <f t="shared" si="5"/>
        <v>101995.78</v>
      </c>
      <c r="G41" s="11">
        <f t="shared" si="5"/>
        <v>8676</v>
      </c>
      <c r="H41" s="11">
        <f t="shared" si="5"/>
        <v>91682.59</v>
      </c>
      <c r="I41" s="11">
        <f t="shared" si="5"/>
        <v>5936</v>
      </c>
      <c r="J41" s="11">
        <f t="shared" si="5"/>
        <v>76934.05</v>
      </c>
      <c r="K41" s="13">
        <f t="shared" si="0"/>
        <v>90.425935767975091</v>
      </c>
    </row>
    <row r="42" spans="1:11" x14ac:dyDescent="0.3">
      <c r="A42" s="11">
        <v>32</v>
      </c>
      <c r="B42" s="11" t="s">
        <v>41</v>
      </c>
      <c r="C42" s="24">
        <v>61</v>
      </c>
      <c r="D42" s="24">
        <v>0</v>
      </c>
      <c r="E42" s="24">
        <v>50</v>
      </c>
      <c r="F42" s="24">
        <v>66.599999999999994</v>
      </c>
      <c r="G42" s="24">
        <v>50</v>
      </c>
      <c r="H42" s="24">
        <v>66.599999999999994</v>
      </c>
      <c r="I42" s="24">
        <v>50</v>
      </c>
      <c r="J42" s="24">
        <v>66.599999999999994</v>
      </c>
      <c r="K42" s="11">
        <f t="shared" si="0"/>
        <v>81.967213114754102</v>
      </c>
    </row>
    <row r="43" spans="1:11" x14ac:dyDescent="0.3">
      <c r="A43" s="11">
        <v>33</v>
      </c>
      <c r="B43" s="11" t="s">
        <v>42</v>
      </c>
      <c r="C43" s="11"/>
      <c r="D43" s="11"/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 t="e">
        <f t="shared" si="0"/>
        <v>#DIV/0!</v>
      </c>
    </row>
    <row r="44" spans="1:11" s="6" customFormat="1" x14ac:dyDescent="0.3">
      <c r="A44" s="11">
        <v>34</v>
      </c>
      <c r="B44" s="11" t="s">
        <v>50</v>
      </c>
      <c r="C44" s="11">
        <v>19</v>
      </c>
      <c r="D44" s="11">
        <v>3</v>
      </c>
      <c r="E44" s="11">
        <v>16</v>
      </c>
      <c r="F44" s="11">
        <v>104</v>
      </c>
      <c r="G44" s="11">
        <v>16</v>
      </c>
      <c r="H44" s="11">
        <v>104</v>
      </c>
      <c r="I44" s="11">
        <v>15</v>
      </c>
      <c r="J44" s="11">
        <v>70</v>
      </c>
      <c r="K44" s="13">
        <f t="shared" si="0"/>
        <v>100</v>
      </c>
    </row>
    <row r="45" spans="1:11" x14ac:dyDescent="0.3">
      <c r="A45" s="11">
        <v>35</v>
      </c>
      <c r="B45" s="11" t="s">
        <v>43</v>
      </c>
      <c r="C45" s="11"/>
      <c r="D45" s="11"/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 t="e">
        <f t="shared" si="0"/>
        <v>#DIV/0!</v>
      </c>
    </row>
    <row r="46" spans="1:11" x14ac:dyDescent="0.3">
      <c r="A46" s="44" t="s">
        <v>46</v>
      </c>
      <c r="B46" s="45"/>
      <c r="C46" s="11">
        <f>SUM(C42:C45)</f>
        <v>80</v>
      </c>
      <c r="D46" s="11">
        <f t="shared" ref="D46:J46" si="6">SUM(D42:D45)</f>
        <v>3</v>
      </c>
      <c r="E46" s="11">
        <f t="shared" si="6"/>
        <v>66</v>
      </c>
      <c r="F46" s="11">
        <f t="shared" si="6"/>
        <v>170.6</v>
      </c>
      <c r="G46" s="11">
        <f t="shared" si="6"/>
        <v>66</v>
      </c>
      <c r="H46" s="11">
        <f t="shared" si="6"/>
        <v>170.6</v>
      </c>
      <c r="I46" s="11">
        <f t="shared" si="6"/>
        <v>65</v>
      </c>
      <c r="J46" s="11">
        <f t="shared" si="6"/>
        <v>136.6</v>
      </c>
      <c r="K46" s="11">
        <f t="shared" si="0"/>
        <v>86.25</v>
      </c>
    </row>
    <row r="47" spans="1:11" x14ac:dyDescent="0.3">
      <c r="A47" s="43" t="s">
        <v>1</v>
      </c>
      <c r="B47" s="43"/>
      <c r="C47" s="11">
        <f t="shared" ref="C47" si="7">C41+C46</f>
        <v>13251</v>
      </c>
      <c r="D47" s="11">
        <f t="shared" ref="D47:J47" si="8">D41+D46</f>
        <v>3237</v>
      </c>
      <c r="E47" s="11">
        <f t="shared" si="8"/>
        <v>10174</v>
      </c>
      <c r="F47" s="11">
        <f t="shared" si="8"/>
        <v>102166.38</v>
      </c>
      <c r="G47" s="11">
        <f t="shared" si="8"/>
        <v>8742</v>
      </c>
      <c r="H47" s="11">
        <f t="shared" si="8"/>
        <v>91853.19</v>
      </c>
      <c r="I47" s="11">
        <f t="shared" si="8"/>
        <v>6001</v>
      </c>
      <c r="J47" s="11">
        <f t="shared" si="8"/>
        <v>77070.650000000009</v>
      </c>
      <c r="K47" s="13">
        <f t="shared" si="0"/>
        <v>90.400724473624621</v>
      </c>
    </row>
    <row r="49" spans="4:4" x14ac:dyDescent="0.3">
      <c r="D49" s="1"/>
    </row>
  </sheetData>
  <mergeCells count="17">
    <mergeCell ref="A47:B47"/>
    <mergeCell ref="A20:B20"/>
    <mergeCell ref="A40:B40"/>
    <mergeCell ref="A41:B41"/>
    <mergeCell ref="A46:B46"/>
    <mergeCell ref="I2:K2"/>
    <mergeCell ref="G6:H6"/>
    <mergeCell ref="E6:F6"/>
    <mergeCell ref="H4:J4"/>
    <mergeCell ref="A3:K3"/>
    <mergeCell ref="A5:A7"/>
    <mergeCell ref="B5:B7"/>
    <mergeCell ref="C5:C7"/>
    <mergeCell ref="D5:D7"/>
    <mergeCell ref="E5:J5"/>
    <mergeCell ref="K5:K6"/>
    <mergeCell ref="I6:J6"/>
  </mergeCells>
  <pageMargins left="0.70866141732283505" right="0.70866141732283505" top="1.4980314960000001" bottom="0.74803149606299202" header="0.31496062992126" footer="0.31496062992126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pnb1</dc:creator>
  <cp:lastModifiedBy>0329911</cp:lastModifiedBy>
  <cp:lastPrinted>2021-11-05T09:57:58Z</cp:lastPrinted>
  <dcterms:created xsi:type="dcterms:W3CDTF">2020-06-18T07:12:10Z</dcterms:created>
  <dcterms:modified xsi:type="dcterms:W3CDTF">2021-11-05T09:58:48Z</dcterms:modified>
</cp:coreProperties>
</file>